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Lukovkin\Desktop\ЭМ дезинфекция автобусов общая\"/>
    </mc:Choice>
  </mc:AlternateContent>
  <bookViews>
    <workbookView xWindow="0" yWindow="0" windowWidth="28800" windowHeight="12300" tabRatio="500"/>
  </bookViews>
  <sheets>
    <sheet name="НМЦК" sheetId="1" r:id="rId1"/>
  </sheets>
  <definedNames>
    <definedName name="_xlnm._FilterDatabase" localSheetId="0" hidden="1">НМЦК!$A$8:$S$14</definedName>
    <definedName name="_xlnm.Print_Area" localSheetId="0">НМЦК!$A$1:$Y$17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R14" i="1" l="1"/>
  <c r="S13" i="1"/>
  <c r="P13" i="1"/>
  <c r="L13" i="1"/>
  <c r="O13" i="1" s="1"/>
  <c r="S12" i="1"/>
  <c r="P12" i="1"/>
  <c r="L12" i="1"/>
  <c r="O12" i="1" s="1"/>
  <c r="Q12" i="1" s="1"/>
  <c r="S11" i="1"/>
  <c r="P11" i="1"/>
  <c r="L11" i="1"/>
  <c r="O11" i="1" s="1"/>
  <c r="Q11" i="1" l="1"/>
  <c r="Q13" i="1"/>
  <c r="S14" i="1"/>
  <c r="S15" i="1" s="1"/>
</calcChain>
</file>

<file path=xl/sharedStrings.xml><?xml version="1.0" encoding="utf-8"?>
<sst xmlns="http://schemas.openxmlformats.org/spreadsheetml/2006/main" count="45" uniqueCount="37">
  <si>
    <t xml:space="preserve">Расчет начальной (максимальной) цены договора (контракта) </t>
  </si>
  <si>
    <r>
      <rPr>
        <sz val="13.5"/>
        <color theme="1"/>
        <rFont val="Times New Roman"/>
        <family val="1"/>
        <charset val="204"/>
      </rPr>
      <t xml:space="preserve">1.Объект закупки: </t>
    </r>
    <r>
      <rPr>
        <sz val="14"/>
        <rFont val="Times New Roman"/>
        <family val="1"/>
        <charset val="128"/>
      </rPr>
      <t>Оказание услуг по дезинфекционной обработке и химической чистке салонов автобусов для нужд СПб ГУП «Пассажиравтотранс</t>
    </r>
  </si>
  <si>
    <t xml:space="preserve">2. Метод определения начальной (максимальной) договора (контракта): Метод сопоставимых рыночных цен (анализа рынка). 
</t>
  </si>
  <si>
    <t>№ п/п</t>
  </si>
  <si>
    <t>Наименование товара (работы, услуги)</t>
  </si>
  <si>
    <t>Цена за прошедшие периоды</t>
  </si>
  <si>
    <t>Номер источника ценовой информации (ИЦИ №i) и цена единицы товара, работы, услуги, представленная i-тым ИЦИ (Цi), руб.</t>
  </si>
  <si>
    <t xml:space="preserve">v - кол-во (объем) закупаемого товара (работы, услуги), ед. месяц, шт. </t>
  </si>
  <si>
    <t>n - кол-во значений, используемых в расчете</t>
  </si>
  <si>
    <t>Определение однородности совокупности значений выявленных цен</t>
  </si>
  <si>
    <t>НМЦД (минимальная из предложенных цен ) руб</t>
  </si>
  <si>
    <t xml:space="preserve">               НМЦД ( руб</t>
  </si>
  <si>
    <t>ОКПД 2</t>
  </si>
  <si>
    <t>Описание</t>
  </si>
  <si>
    <t>ценовой источник 1 ВХ №04-06-393</t>
  </si>
  <si>
    <r>
      <rPr>
        <b/>
        <sz val="12"/>
        <rFont val="Times New Roman"/>
        <family val="1"/>
        <charset val="204"/>
      </rPr>
      <t xml:space="preserve">ценовой источник 2 </t>
    </r>
    <r>
      <rPr>
        <b/>
        <sz val="12"/>
        <rFont val="Times New Roman"/>
        <family val="1"/>
        <charset val="1"/>
      </rPr>
      <t>ВХ №04-06-381</t>
    </r>
  </si>
  <si>
    <r>
      <rPr>
        <b/>
        <sz val="12"/>
        <rFont val="Times New Roman"/>
        <family val="1"/>
        <charset val="204"/>
      </rPr>
      <t xml:space="preserve">ценовой источник 3 </t>
    </r>
    <r>
      <rPr>
        <b/>
        <sz val="12"/>
        <rFont val="Times New Roman"/>
        <family val="1"/>
        <charset val="1"/>
      </rPr>
      <t>ВХ №04-06-389</t>
    </r>
  </si>
  <si>
    <t>НМЦД(К) из реестра цен товаров, работ и услуг для нужд С-Петербурга</t>
  </si>
  <si>
    <t xml:space="preserve">Предельная цена в Перечне отдельных видов товаров, работ, услуг, в отношении которых определяются требования к их потребительским свойствам (в том числе характеристикам качества) и иным характеристикам (в том числе предельные цены товаров, работ, услуг) </t>
  </si>
  <si>
    <t>Код ККН</t>
  </si>
  <si>
    <t>&lt;ц&gt; - средн. арифм. величина цены единицы прод-ции, руб.</t>
  </si>
  <si>
    <t>Среднее квадратичное отклонение</t>
  </si>
  <si>
    <r>
      <rPr>
        <b/>
        <sz val="12"/>
        <rFont val="Times New Roman"/>
        <family val="1"/>
        <charset val="204"/>
      </rPr>
      <t xml:space="preserve">V - коэф-нт вариации </t>
    </r>
    <r>
      <rPr>
        <i/>
        <sz val="12"/>
        <rFont val="Times New Roman"/>
        <family val="1"/>
        <charset val="204"/>
      </rPr>
      <t>(не должен превышать 33%)</t>
    </r>
  </si>
  <si>
    <t>12=6+7+8</t>
  </si>
  <si>
    <t xml:space="preserve">14= кол-во ответов </t>
  </si>
  <si>
    <t>15=        /8</t>
  </si>
  <si>
    <t>19=13*18</t>
  </si>
  <si>
    <t>Однократная дезинфекционная обработка салона автобуса большого класса</t>
  </si>
  <si>
    <t>81.29.11.000</t>
  </si>
  <si>
    <t xml:space="preserve">отсутствует </t>
  </si>
  <si>
    <t>отсутствует</t>
  </si>
  <si>
    <t>Комплексная химическая чистка салона пригородно-междугороднего автобуса</t>
  </si>
  <si>
    <t>96.01.12.200</t>
  </si>
  <si>
    <t>Однократная внеплановая дезинфекционная обработка салона автобуса большого класса</t>
  </si>
  <si>
    <t xml:space="preserve">Начальная (максимальная) цена договораа </t>
  </si>
  <si>
    <t>Итого:</t>
  </si>
  <si>
    <t>Начальник административно-хозяйственного управления_______________________________А.А.Геворкян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</si>
</sst>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charset val="1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4"/>
      <name val="Times New Roman"/>
      <family val="1"/>
      <charset val="128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.5"/>
      <color theme="1"/>
      <name val="Calibri"/>
      <family val="2"/>
      <charset val="204"/>
    </font>
    <font>
      <b/>
      <sz val="12"/>
      <name val="Times New Roman"/>
      <family val="1"/>
      <charset val="1"/>
    </font>
    <font>
      <b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charset val="1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15" fillId="0" borderId="0" xfId="0" applyFont="1" applyBorder="1" applyAlignment="1" applyProtection="1">
      <alignment horizontal="left" vertical="center"/>
    </xf>
    <xf numFmtId="4" fontId="3" fillId="0" borderId="2" xfId="0" applyNumberFormat="1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right"/>
    </xf>
    <xf numFmtId="0" fontId="15" fillId="0" borderId="2" xfId="0" applyFont="1" applyBorder="1" applyAlignment="1" applyProtection="1">
      <alignment horizontal="right" vertical="center"/>
    </xf>
    <xf numFmtId="4" fontId="7" fillId="2" borderId="2" xfId="0" applyNumberFormat="1" applyFont="1" applyFill="1" applyBorder="1" applyAlignment="1" applyProtection="1">
      <alignment horizontal="center" vertical="center" wrapText="1"/>
    </xf>
    <xf numFmtId="4" fontId="9" fillId="0" borderId="2" xfId="0" applyNumberFormat="1" applyFont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justify" vertical="top" wrapText="1"/>
    </xf>
    <xf numFmtId="0" fontId="3" fillId="0" borderId="0" xfId="0" applyFont="1" applyBorder="1" applyAlignment="1" applyProtection="1">
      <alignment horizontal="center"/>
    </xf>
    <xf numFmtId="0" fontId="0" fillId="0" borderId="0" xfId="0" applyAlignment="1" applyProtection="1"/>
    <xf numFmtId="0" fontId="4" fillId="0" borderId="0" xfId="0" applyFont="1" applyAlignment="1" applyProtection="1">
      <alignment vertical="top" wrapText="1"/>
    </xf>
    <xf numFmtId="0" fontId="4" fillId="0" borderId="0" xfId="0" applyFont="1" applyAlignment="1" applyProtection="1">
      <alignment horizontal="justify" vertical="top"/>
    </xf>
    <xf numFmtId="0" fontId="7" fillId="2" borderId="3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/>
    <xf numFmtId="0" fontId="7" fillId="2" borderId="4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vertical="center" wrapText="1"/>
    </xf>
    <xf numFmtId="4" fontId="8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top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4" fontId="16" fillId="0" borderId="2" xfId="0" applyNumberFormat="1" applyFont="1" applyBorder="1" applyAlignment="1" applyProtection="1">
      <alignment horizontal="left" vertical="center" wrapText="1"/>
    </xf>
    <xf numFmtId="0" fontId="17" fillId="0" borderId="2" xfId="0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left" vertical="top" wrapText="1"/>
    </xf>
    <xf numFmtId="0" fontId="15" fillId="0" borderId="5" xfId="0" applyFont="1" applyBorder="1" applyAlignment="1" applyProtection="1">
      <alignment horizontal="center" vertical="center" wrapText="1"/>
    </xf>
    <xf numFmtId="2" fontId="15" fillId="0" borderId="2" xfId="0" applyNumberFormat="1" applyFont="1" applyBorder="1" applyAlignment="1" applyProtection="1">
      <alignment horizontal="center" vertical="center" wrapText="1"/>
    </xf>
    <xf numFmtId="2" fontId="15" fillId="0" borderId="6" xfId="0" applyNumberFormat="1" applyFont="1" applyBorder="1" applyAlignment="1" applyProtection="1">
      <alignment horizontal="center" vertical="center" wrapText="1"/>
    </xf>
    <xf numFmtId="2" fontId="15" fillId="0" borderId="2" xfId="0" applyNumberFormat="1" applyFont="1" applyBorder="1" applyAlignment="1" applyProtection="1">
      <alignment horizontal="center" vertical="center"/>
    </xf>
    <xf numFmtId="4" fontId="15" fillId="0" borderId="2" xfId="0" applyNumberFormat="1" applyFont="1" applyBorder="1" applyAlignment="1" applyProtection="1">
      <alignment horizontal="center" vertical="center" wrapText="1"/>
    </xf>
    <xf numFmtId="10" fontId="15" fillId="0" borderId="2" xfId="0" applyNumberFormat="1" applyFont="1" applyBorder="1" applyAlignment="1" applyProtection="1">
      <alignment horizontal="center" vertical="center" wrapText="1"/>
    </xf>
    <xf numFmtId="2" fontId="15" fillId="0" borderId="1" xfId="0" applyNumberFormat="1" applyFont="1" applyBorder="1" applyAlignment="1" applyProtection="1">
      <alignment horizontal="right" vertical="center"/>
    </xf>
    <xf numFmtId="4" fontId="7" fillId="0" borderId="1" xfId="0" applyNumberFormat="1" applyFont="1" applyBorder="1" applyAlignment="1" applyProtection="1">
      <alignment horizontal="center" vertical="center"/>
    </xf>
  </cellXfs>
  <cellStyles count="3">
    <cellStyle name="Обычный" xfId="0" builtinId="0"/>
    <cellStyle name="Обычный 24 2" xfId="1"/>
    <cellStyle name="Стиль 1" xfId="2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359280</xdr:colOff>
      <xdr:row>8</xdr:row>
      <xdr:rowOff>687960</xdr:rowOff>
    </xdr:from>
    <xdr:to>
      <xdr:col>11</xdr:col>
      <xdr:colOff>725400</xdr:colOff>
      <xdr:row>8</xdr:row>
      <xdr:rowOff>968400</xdr:rowOff>
    </xdr:to>
    <xdr:pic>
      <xdr:nvPicPr>
        <xdr:cNvPr id="2" name="Рисунок 1" descr="C:\Temp\KClipboardExport\l41eo45a.gif"/>
        <xdr:cNvPicPr/>
      </xdr:nvPicPr>
      <xdr:blipFill>
        <a:blip xmlns:r="http://schemas.openxmlformats.org/officeDocument/2006/relationships" r:embed="rId1"/>
        <a:srcRect l="68173" t="17972" b="23963"/>
        <a:stretch/>
      </xdr:blipFill>
      <xdr:spPr>
        <a:xfrm>
          <a:off x="25542000" y="3373920"/>
          <a:ext cx="366120" cy="28044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15</xdr:col>
      <xdr:colOff>27720</xdr:colOff>
      <xdr:row>8</xdr:row>
      <xdr:rowOff>515880</xdr:rowOff>
    </xdr:from>
    <xdr:to>
      <xdr:col>15</xdr:col>
      <xdr:colOff>843840</xdr:colOff>
      <xdr:row>8</xdr:row>
      <xdr:rowOff>938520</xdr:rowOff>
    </xdr:to>
    <xdr:pic>
      <xdr:nvPicPr>
        <xdr:cNvPr id="3" name="Picture 21" descr="C:\Temp\KClipboardExport\sssqsznq.gif"/>
        <xdr:cNvPicPr/>
      </xdr:nvPicPr>
      <xdr:blipFill>
        <a:blip xmlns:r="http://schemas.openxmlformats.org/officeDocument/2006/relationships" r:embed="rId2"/>
        <a:stretch/>
      </xdr:blipFill>
      <xdr:spPr>
        <a:xfrm>
          <a:off x="29752200" y="3201840"/>
          <a:ext cx="816120" cy="42264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16</xdr:col>
      <xdr:colOff>83880</xdr:colOff>
      <xdr:row>8</xdr:row>
      <xdr:rowOff>1151640</xdr:rowOff>
    </xdr:from>
    <xdr:to>
      <xdr:col>16</xdr:col>
      <xdr:colOff>704880</xdr:colOff>
      <xdr:row>8</xdr:row>
      <xdr:rowOff>1462320</xdr:rowOff>
    </xdr:to>
    <xdr:pic>
      <xdr:nvPicPr>
        <xdr:cNvPr id="4" name="Picture 19" descr="C:\Temp\KClipboardExport\8c4wnzhy.gif"/>
        <xdr:cNvPicPr/>
      </xdr:nvPicPr>
      <xdr:blipFill>
        <a:blip xmlns:r="http://schemas.openxmlformats.org/officeDocument/2006/relationships" r:embed="rId3"/>
        <a:stretch/>
      </xdr:blipFill>
      <xdr:spPr>
        <a:xfrm>
          <a:off x="30735360" y="3837600"/>
          <a:ext cx="621000" cy="31068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14</xdr:col>
      <xdr:colOff>442440</xdr:colOff>
      <xdr:row>9</xdr:row>
      <xdr:rowOff>180360</xdr:rowOff>
    </xdr:from>
    <xdr:to>
      <xdr:col>14</xdr:col>
      <xdr:colOff>696600</xdr:colOff>
      <xdr:row>9</xdr:row>
      <xdr:rowOff>329400</xdr:rowOff>
    </xdr:to>
    <xdr:pic>
      <xdr:nvPicPr>
        <xdr:cNvPr id="5" name="Рисунок 1" descr="C:\Temp\KClipboardExport\l41eo45a.gif"/>
        <xdr:cNvPicPr/>
      </xdr:nvPicPr>
      <xdr:blipFill>
        <a:blip xmlns:r="http://schemas.openxmlformats.org/officeDocument/2006/relationships" r:embed="rId1"/>
        <a:srcRect l="68173" t="17972" b="23963"/>
        <a:stretch/>
      </xdr:blipFill>
      <xdr:spPr>
        <a:xfrm>
          <a:off x="28957680" y="4780800"/>
          <a:ext cx="254160" cy="1490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3:V17"/>
  <sheetViews>
    <sheetView tabSelected="1" topLeftCell="H1" zoomScale="80" zoomScaleNormal="80" workbookViewId="0">
      <selection activeCell="Y9" sqref="Y9"/>
    </sheetView>
  </sheetViews>
  <sheetFormatPr defaultColWidth="8.7109375" defaultRowHeight="15"/>
  <cols>
    <col min="1" max="1" width="6.140625" style="12" customWidth="1"/>
    <col min="2" max="2" width="63.85546875" style="12" customWidth="1"/>
    <col min="3" max="3" width="22.140625" style="12" customWidth="1"/>
    <col min="4" max="4" width="75.7109375" style="12" customWidth="1"/>
    <col min="5" max="5" width="46.7109375" style="12" customWidth="1"/>
    <col min="6" max="6" width="23.7109375" style="12" customWidth="1"/>
    <col min="7" max="7" width="25.5703125" style="12" customWidth="1"/>
    <col min="8" max="8" width="25.140625" style="12" customWidth="1"/>
    <col min="9" max="9" width="18" style="12" customWidth="1"/>
    <col min="10" max="11" width="25.140625" style="12" customWidth="1"/>
    <col min="12" max="12" width="18.140625" style="12" customWidth="1"/>
    <col min="13" max="13" width="15.85546875" style="12" customWidth="1"/>
    <col min="14" max="14" width="13.28515625" style="12" customWidth="1"/>
    <col min="15" max="15" width="17.140625" style="12" customWidth="1"/>
    <col min="16" max="16" width="13.140625" style="12" customWidth="1"/>
    <col min="17" max="17" width="13.42578125" style="12" customWidth="1"/>
    <col min="18" max="18" width="25.85546875" style="12" customWidth="1"/>
    <col min="19" max="19" width="42.140625" style="12" customWidth="1"/>
    <col min="20" max="20" width="0.140625" style="12" customWidth="1"/>
  </cols>
  <sheetData>
    <row r="3" spans="1:22" ht="16.5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2" ht="29.25" customHeight="1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2" ht="38.25" customHeight="1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2" ht="22.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4"/>
    </row>
    <row r="7" spans="1:22" ht="0.75" hidden="1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2" ht="75" customHeight="1">
      <c r="A8" s="9" t="s">
        <v>3</v>
      </c>
      <c r="B8" s="8" t="s">
        <v>4</v>
      </c>
      <c r="C8" s="15"/>
      <c r="D8" s="15"/>
      <c r="E8" s="8" t="s">
        <v>5</v>
      </c>
      <c r="F8" s="7" t="s">
        <v>6</v>
      </c>
      <c r="G8" s="7"/>
      <c r="H8" s="7"/>
      <c r="I8" s="7"/>
      <c r="J8" s="7"/>
      <c r="K8" s="7"/>
      <c r="L8" s="7"/>
      <c r="M8" s="7" t="s">
        <v>7</v>
      </c>
      <c r="N8" s="7" t="s">
        <v>8</v>
      </c>
      <c r="O8" s="6" t="s">
        <v>9</v>
      </c>
      <c r="P8" s="6"/>
      <c r="Q8" s="6"/>
      <c r="R8" s="5" t="s">
        <v>10</v>
      </c>
      <c r="S8" s="5" t="s">
        <v>11</v>
      </c>
      <c r="T8" s="16"/>
    </row>
    <row r="9" spans="1:22" ht="150.75" customHeight="1">
      <c r="A9" s="9"/>
      <c r="B9" s="8"/>
      <c r="C9" s="17" t="s">
        <v>12</v>
      </c>
      <c r="D9" s="17" t="s">
        <v>13</v>
      </c>
      <c r="E9" s="8"/>
      <c r="F9" s="18" t="s">
        <v>14</v>
      </c>
      <c r="G9" s="18" t="s">
        <v>15</v>
      </c>
      <c r="H9" s="18" t="s">
        <v>16</v>
      </c>
      <c r="I9" s="18" t="s">
        <v>17</v>
      </c>
      <c r="J9" s="19" t="s">
        <v>18</v>
      </c>
      <c r="K9" s="19" t="s">
        <v>19</v>
      </c>
      <c r="L9" s="20"/>
      <c r="M9" s="7"/>
      <c r="N9" s="7"/>
      <c r="O9" s="21" t="s">
        <v>20</v>
      </c>
      <c r="P9" s="22" t="s">
        <v>21</v>
      </c>
      <c r="Q9" s="22" t="s">
        <v>22</v>
      </c>
      <c r="R9" s="5"/>
      <c r="S9" s="5"/>
      <c r="T9" s="16"/>
    </row>
    <row r="10" spans="1:22" ht="42.75" customHeight="1">
      <c r="A10" s="23">
        <v>1</v>
      </c>
      <c r="B10" s="24">
        <v>2</v>
      </c>
      <c r="C10" s="24">
        <v>3</v>
      </c>
      <c r="D10" s="24">
        <v>4</v>
      </c>
      <c r="E10" s="24">
        <v>5</v>
      </c>
      <c r="F10" s="23">
        <v>6</v>
      </c>
      <c r="G10" s="23">
        <v>7</v>
      </c>
      <c r="H10" s="25">
        <v>8</v>
      </c>
      <c r="I10" s="25">
        <v>9</v>
      </c>
      <c r="J10" s="25">
        <v>10</v>
      </c>
      <c r="K10" s="25">
        <v>11</v>
      </c>
      <c r="L10" s="23" t="s">
        <v>23</v>
      </c>
      <c r="M10" s="23">
        <v>13</v>
      </c>
      <c r="N10" s="23" t="s">
        <v>24</v>
      </c>
      <c r="O10" s="23" t="s">
        <v>25</v>
      </c>
      <c r="P10" s="23">
        <v>16</v>
      </c>
      <c r="Q10" s="23">
        <v>17</v>
      </c>
      <c r="R10" s="23">
        <v>18</v>
      </c>
      <c r="S10" s="23" t="s">
        <v>26</v>
      </c>
      <c r="T10" s="16"/>
    </row>
    <row r="11" spans="1:22" ht="69" customHeight="1">
      <c r="A11" s="26">
        <v>1</v>
      </c>
      <c r="B11" s="27" t="s">
        <v>27</v>
      </c>
      <c r="C11" s="28" t="s">
        <v>28</v>
      </c>
      <c r="D11" s="29"/>
      <c r="E11" s="30">
        <v>214.17</v>
      </c>
      <c r="F11" s="31">
        <v>408.7</v>
      </c>
      <c r="G11" s="31">
        <v>660</v>
      </c>
      <c r="H11" s="32">
        <v>247.3</v>
      </c>
      <c r="I11" s="33" t="s">
        <v>29</v>
      </c>
      <c r="J11" s="33" t="s">
        <v>30</v>
      </c>
      <c r="K11" s="33" t="s">
        <v>30</v>
      </c>
      <c r="L11" s="34">
        <f>F11++G11+H11</f>
        <v>1316</v>
      </c>
      <c r="M11" s="33">
        <v>1</v>
      </c>
      <c r="N11" s="26">
        <v>3</v>
      </c>
      <c r="O11" s="34">
        <f>L11/N11</f>
        <v>438.66666666666669</v>
      </c>
      <c r="P11" s="34">
        <f>STDEV(F11,G11,H11)</f>
        <v>207.97553542023471</v>
      </c>
      <c r="Q11" s="35">
        <f>P11/O11</f>
        <v>0.47410836341998791</v>
      </c>
      <c r="R11" s="31">
        <v>247.3</v>
      </c>
      <c r="S11" s="34">
        <f>M11*R11</f>
        <v>247.3</v>
      </c>
      <c r="T11" s="16"/>
      <c r="V11" s="12"/>
    </row>
    <row r="12" spans="1:22" ht="65.25" customHeight="1">
      <c r="A12" s="26">
        <v>2</v>
      </c>
      <c r="B12" s="27" t="s">
        <v>31</v>
      </c>
      <c r="C12" s="28" t="s">
        <v>32</v>
      </c>
      <c r="D12" s="29"/>
      <c r="E12" s="30">
        <v>11138.26</v>
      </c>
      <c r="F12" s="31">
        <v>10675</v>
      </c>
      <c r="G12" s="31">
        <v>13200</v>
      </c>
      <c r="H12" s="32">
        <v>12860.68</v>
      </c>
      <c r="I12" s="33" t="s">
        <v>29</v>
      </c>
      <c r="J12" s="33" t="s">
        <v>30</v>
      </c>
      <c r="K12" s="33" t="s">
        <v>30</v>
      </c>
      <c r="L12" s="34">
        <f>F12++G12+H12</f>
        <v>36735.68</v>
      </c>
      <c r="M12" s="33">
        <v>1</v>
      </c>
      <c r="N12" s="26">
        <v>3</v>
      </c>
      <c r="O12" s="34">
        <f>L12/N12</f>
        <v>12245.226666666667</v>
      </c>
      <c r="P12" s="34">
        <f>STDEV(F12,G12,H12)</f>
        <v>1370.3989762595904</v>
      </c>
      <c r="Q12" s="35">
        <f>P12/O12</f>
        <v>0.11191291215458027</v>
      </c>
      <c r="R12" s="31">
        <v>10675</v>
      </c>
      <c r="S12" s="34">
        <f>M12*R12</f>
        <v>10675</v>
      </c>
      <c r="T12" s="16"/>
      <c r="V12" s="12"/>
    </row>
    <row r="13" spans="1:22" ht="25.5">
      <c r="A13" s="26">
        <v>3</v>
      </c>
      <c r="B13" s="27" t="s">
        <v>33</v>
      </c>
      <c r="C13" s="28" t="s">
        <v>28</v>
      </c>
      <c r="D13" s="29"/>
      <c r="E13" s="30">
        <v>214.17</v>
      </c>
      <c r="F13" s="31">
        <v>408.7</v>
      </c>
      <c r="G13" s="31">
        <v>660</v>
      </c>
      <c r="H13" s="32">
        <v>247.3</v>
      </c>
      <c r="I13" s="33" t="s">
        <v>29</v>
      </c>
      <c r="J13" s="33" t="s">
        <v>30</v>
      </c>
      <c r="K13" s="33" t="s">
        <v>30</v>
      </c>
      <c r="L13" s="34">
        <f>F13++G13+H13</f>
        <v>1316</v>
      </c>
      <c r="M13" s="33">
        <v>1</v>
      </c>
      <c r="N13" s="26">
        <v>3</v>
      </c>
      <c r="O13" s="34">
        <f>L13/N13</f>
        <v>438.66666666666669</v>
      </c>
      <c r="P13" s="34">
        <f>STDEV(F13,G13,H13)</f>
        <v>207.97553542023471</v>
      </c>
      <c r="Q13" s="35">
        <f>P13/O13</f>
        <v>0.47410836341998791</v>
      </c>
      <c r="R13" s="31">
        <v>247.3</v>
      </c>
      <c r="S13" s="34">
        <f>M13*R13</f>
        <v>247.3</v>
      </c>
      <c r="T13" s="16"/>
    </row>
    <row r="14" spans="1:22" ht="42.75" customHeight="1">
      <c r="A14" s="4" t="s">
        <v>34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36">
        <f>SUM(R11:R13)</f>
        <v>11169.599999999999</v>
      </c>
      <c r="S14" s="37">
        <f>SUM(S11:S13)</f>
        <v>11169.599999999999</v>
      </c>
      <c r="V14" s="12"/>
    </row>
    <row r="15" spans="1:22" s="12" customFormat="1" ht="18.75">
      <c r="N15" s="3" t="s">
        <v>35</v>
      </c>
      <c r="O15" s="3"/>
      <c r="P15" s="3"/>
      <c r="Q15" s="3"/>
      <c r="R15" s="3"/>
      <c r="S15" s="2">
        <f>S14</f>
        <v>11169.599999999999</v>
      </c>
      <c r="T15" s="2"/>
    </row>
    <row r="16" spans="1:22" s="12" customFormat="1" ht="15" customHeight="1"/>
    <row r="17" spans="1:19" ht="47.25" customHeight="1">
      <c r="A17" s="1" t="s">
        <v>36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</sheetData>
  <autoFilter ref="A8:S14"/>
  <mergeCells count="16">
    <mergeCell ref="A14:Q14"/>
    <mergeCell ref="N15:R15"/>
    <mergeCell ref="S15:T15"/>
    <mergeCell ref="A17:S17"/>
    <mergeCell ref="A3:T3"/>
    <mergeCell ref="A4:T4"/>
    <mergeCell ref="A5:T5"/>
    <mergeCell ref="A8:A9"/>
    <mergeCell ref="B8:B9"/>
    <mergeCell ref="E8:E9"/>
    <mergeCell ref="F8:L8"/>
    <mergeCell ref="M8:M9"/>
    <mergeCell ref="N8:N9"/>
    <mergeCell ref="O8:Q8"/>
    <mergeCell ref="R8:R9"/>
    <mergeCell ref="S8:S9"/>
  </mergeCells>
  <pageMargins left="0.23611111111111099" right="0.23611111111111099" top="0.74791666666666701" bottom="0.74791666666666701" header="0.511811023622047" footer="0.511811023622047"/>
  <pageSetup paperSize="9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НМЦК</vt:lpstr>
      <vt:lpstr>НМЦК!Область_печати</vt:lpstr>
    </vt:vector>
  </TitlesOfParts>
  <Company>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iluhina</dc:creator>
  <dc:description/>
  <cp:lastModifiedBy>Lukovkin</cp:lastModifiedBy>
  <cp:revision>17</cp:revision>
  <dcterms:created xsi:type="dcterms:W3CDTF">2011-08-15T06:57:00Z</dcterms:created>
  <dcterms:modified xsi:type="dcterms:W3CDTF">2026-01-22T07:51:41Z</dcterms:modified>
  <dc:language>ru-RU</dc:language>
  <cp:version>1048576</cp:version>
</cp:coreProperties>
</file>